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OZdatalijnen/Gedeelde documenten/03. Nota van inlichtingen/Nota van inlichtingen/"/>
    </mc:Choice>
  </mc:AlternateContent>
  <xr:revisionPtr revIDLastSave="396" documentId="8_{40143B06-C54C-4E59-B673-70229AF3085C}" xr6:coauthVersionLast="47" xr6:coauthVersionMax="47" xr10:uidLastSave="{C4FED455-E17B-4CC8-A251-9C80486815E9}"/>
  <bookViews>
    <workbookView xWindow="28680" yWindow="-120" windowWidth="29040" windowHeight="15720" activeTab="1" xr2:uid="{BCB28FCB-69F1-432C-9090-9E76119EF513}"/>
  </bookViews>
  <sheets>
    <sheet name="Huidige verbindingen" sheetId="1" r:id="rId1"/>
    <sheet name="Perceel 1 (Managed darkfiber)" sheetId="3" r:id="rId2"/>
    <sheet name="Perceel 2 Overige internetvoorz" sheetId="4" r:id="rId3"/>
  </sheets>
  <definedNames>
    <definedName name="_xlnm.Print_Area" localSheetId="0">'Huidige verbindingen'!$A$1:$S$51</definedName>
    <definedName name="_xlnm.Print_Area" localSheetId="1">'Perceel 1 (Managed darkfiber)'!$A$1:$P$44</definedName>
    <definedName name="_xlnm.Print_Area" localSheetId="2">'Perceel 2 Overige internetvoorz'!$A$1:$M$15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3" l="1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</calcChain>
</file>

<file path=xl/sharedStrings.xml><?xml version="1.0" encoding="utf-8"?>
<sst xmlns="http://schemas.openxmlformats.org/spreadsheetml/2006/main" count="419" uniqueCount="149">
  <si>
    <t>Locatie</t>
  </si>
  <si>
    <t>Straat</t>
  </si>
  <si>
    <t>Plaats</t>
  </si>
  <si>
    <t>Postcode</t>
  </si>
  <si>
    <t>Type</t>
  </si>
  <si>
    <t>Bandbreedte/snelheid</t>
  </si>
  <si>
    <t>Glasvezel</t>
  </si>
  <si>
    <t>Instapmoment</t>
  </si>
  <si>
    <t>Ambelt</t>
  </si>
  <si>
    <t>Dr. Hengeveldweg 9</t>
  </si>
  <si>
    <t>Herfterlaan 39</t>
  </si>
  <si>
    <t>Piet Heinstraat 3</t>
  </si>
  <si>
    <t>De Tweemaster</t>
  </si>
  <si>
    <t>Pr. Beatrixlaan 1</t>
  </si>
  <si>
    <t>Nieuwebrug</t>
  </si>
  <si>
    <t>Barkeweg 3</t>
  </si>
  <si>
    <t>De Vlonder</t>
  </si>
  <si>
    <t>De Meenthe 26</t>
  </si>
  <si>
    <t>Heidepark</t>
  </si>
  <si>
    <t>Vogelaarstraat 22</t>
  </si>
  <si>
    <t>Het Palet Hattem</t>
  </si>
  <si>
    <t>Dorpsweg 33</t>
  </si>
  <si>
    <t>De Dennenkamp</t>
  </si>
  <si>
    <t>Patrijsstraat 4a</t>
  </si>
  <si>
    <t>Het Palet Ommen</t>
  </si>
  <si>
    <t>Haarsweg 91</t>
  </si>
  <si>
    <t>De Toonladder</t>
  </si>
  <si>
    <t>Bachlaan 158-162</t>
  </si>
  <si>
    <t>De Campherbeek</t>
  </si>
  <si>
    <t>Grotiuslaan 33</t>
  </si>
  <si>
    <t>De Springplank</t>
  </si>
  <si>
    <t>Beukenstraat 83</t>
  </si>
  <si>
    <t>De Marshof</t>
  </si>
  <si>
    <t>Tichelmeesterlaan 45</t>
  </si>
  <si>
    <t>Florens Radewijnschool</t>
  </si>
  <si>
    <t>Geert Grooteweg 23-25</t>
  </si>
  <si>
    <t>De Oosterenk</t>
  </si>
  <si>
    <t>Herfterweg 1</t>
  </si>
  <si>
    <t>Parkschool</t>
  </si>
  <si>
    <t>Westerlaan 22</t>
  </si>
  <si>
    <t>De Werkschuit</t>
  </si>
  <si>
    <t>Rijnlaan 200</t>
  </si>
  <si>
    <t>obs De Wieden</t>
  </si>
  <si>
    <t>Beulakerwiede 4</t>
  </si>
  <si>
    <t>De Markesteen</t>
  </si>
  <si>
    <t>Gedeputeerdenlaan 49</t>
  </si>
  <si>
    <t xml:space="preserve">Van der Capellen sg. </t>
  </si>
  <si>
    <t>Lassuslaan 230</t>
  </si>
  <si>
    <t xml:space="preserve">Capellenborg </t>
  </si>
  <si>
    <t>De Lange Slagen 29a</t>
  </si>
  <si>
    <t xml:space="preserve">Van Kinsbergen college </t>
  </si>
  <si>
    <t>Paterijstraat 17</t>
  </si>
  <si>
    <t xml:space="preserve">Zeven Linden College </t>
  </si>
  <si>
    <t>Langewijk 166</t>
  </si>
  <si>
    <t>Het Avontuur</t>
  </si>
  <si>
    <t>Ruigedoornstraat 23</t>
  </si>
  <si>
    <t xml:space="preserve">De Twijn - dependance VSO en AB </t>
  </si>
  <si>
    <t>Dr. Hengeveldweg 2</t>
  </si>
  <si>
    <t>sbo De Sluis</t>
  </si>
  <si>
    <t>Zwarteweg 120</t>
  </si>
  <si>
    <t xml:space="preserve">Onderwijscentrum De Twijn  SO </t>
  </si>
  <si>
    <t>Boterdiep 5</t>
  </si>
  <si>
    <t>Violierenstraat 42</t>
  </si>
  <si>
    <t>Sleedoornstraat 1</t>
  </si>
  <si>
    <t xml:space="preserve">Gymnasium Celeanum </t>
  </si>
  <si>
    <t>Zoom 37</t>
  </si>
  <si>
    <t>Dependance</t>
  </si>
  <si>
    <t>Westerlaan 40</t>
  </si>
  <si>
    <t xml:space="preserve">Thorbecke sg. </t>
  </si>
  <si>
    <t>Dr. Van Heesweg 1</t>
  </si>
  <si>
    <t>Russenweg 3</t>
  </si>
  <si>
    <t>De Octopus</t>
  </si>
  <si>
    <t>Provincieroute 143</t>
  </si>
  <si>
    <t>Montessori Kindcentrum</t>
  </si>
  <si>
    <t>Energieweg 9</t>
  </si>
  <si>
    <t>De IJsselhof</t>
  </si>
  <si>
    <t>Staatssecretarislaan 10</t>
  </si>
  <si>
    <t>TrioMundo</t>
  </si>
  <si>
    <t>Muurmeesterstraat 27</t>
  </si>
  <si>
    <t>De Schatkamer</t>
  </si>
  <si>
    <t>Wildwalstraat 38</t>
  </si>
  <si>
    <t>Het Festival</t>
  </si>
  <si>
    <t>Sportlaan 6</t>
  </si>
  <si>
    <t>Support</t>
  </si>
  <si>
    <t>Dobbe 74</t>
  </si>
  <si>
    <t>Zwolle</t>
  </si>
  <si>
    <t>Hardenberg</t>
  </si>
  <si>
    <t>Nieuwleusen</t>
  </si>
  <si>
    <t>Ommen</t>
  </si>
  <si>
    <t>Hattem</t>
  </si>
  <si>
    <t>Lemelerveld</t>
  </si>
  <si>
    <t>Dedemsvaart</t>
  </si>
  <si>
    <t>Dalfsen</t>
  </si>
  <si>
    <t>Wijhe</t>
  </si>
  <si>
    <t>Elburg</t>
  </si>
  <si>
    <t>8025AK</t>
  </si>
  <si>
    <t>8026RC</t>
  </si>
  <si>
    <t>7772ZJ</t>
  </si>
  <si>
    <t>7711KG</t>
  </si>
  <si>
    <t>7731PS</t>
  </si>
  <si>
    <t>8051KV</t>
  </si>
  <si>
    <t>8151AN</t>
  </si>
  <si>
    <t>8051XS</t>
  </si>
  <si>
    <t>7731ZL</t>
  </si>
  <si>
    <t>7731HJ</t>
  </si>
  <si>
    <t>8031HL</t>
  </si>
  <si>
    <t>8024XM</t>
  </si>
  <si>
    <t>8021XA</t>
  </si>
  <si>
    <t>8014LA</t>
  </si>
  <si>
    <t>8015PM</t>
  </si>
  <si>
    <t>8023DJ</t>
  </si>
  <si>
    <t>8011CB</t>
  </si>
  <si>
    <t>8032TK</t>
  </si>
  <si>
    <t>8033CS</t>
  </si>
  <si>
    <t>8016AX</t>
  </si>
  <si>
    <t>8031XM</t>
  </si>
  <si>
    <t>8131DP</t>
  </si>
  <si>
    <t>8081TA</t>
  </si>
  <si>
    <t>7701AK</t>
  </si>
  <si>
    <t>7721BW</t>
  </si>
  <si>
    <t>8017AZ</t>
  </si>
  <si>
    <t>8032XW</t>
  </si>
  <si>
    <t>8013TV</t>
  </si>
  <si>
    <t>8013XE</t>
  </si>
  <si>
    <t>8032EM</t>
  </si>
  <si>
    <t>8011CA</t>
  </si>
  <si>
    <t>8025AB</t>
  </si>
  <si>
    <t>8041AL</t>
  </si>
  <si>
    <t>8016GB</t>
  </si>
  <si>
    <t>8017BE</t>
  </si>
  <si>
    <t>8015BX</t>
  </si>
  <si>
    <t>8043EA</t>
  </si>
  <si>
    <t>8043VL</t>
  </si>
  <si>
    <t>8044PG</t>
  </si>
  <si>
    <t>8032JX</t>
  </si>
  <si>
    <t>Dark Fibre Ring</t>
  </si>
  <si>
    <t>Perceel</t>
  </si>
  <si>
    <t>Coax</t>
  </si>
  <si>
    <t>Opmerkingen</t>
  </si>
  <si>
    <t>Redundant</t>
  </si>
  <si>
    <t>500 Mbps</t>
  </si>
  <si>
    <t>250 Mbps</t>
  </si>
  <si>
    <t>100 Mbps</t>
  </si>
  <si>
    <t>75 Mbps VPN</t>
  </si>
  <si>
    <t>250 Mbps / 75 Mbps VPN</t>
  </si>
  <si>
    <t>100 Mbps / 75 Mbps VPN</t>
  </si>
  <si>
    <t>Per direct</t>
  </si>
  <si>
    <t>Zie uitnodiging tot inschrijving, hoofdstuk, P.E. 21 en P.E. 22.</t>
  </si>
  <si>
    <t>Zo snel mogelijk na gunning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</si>
</sst>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_ ;\-#,##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4" fontId="0" fillId="3" borderId="1" xfId="0" applyNumberFormat="1" applyFill="1" applyBorder="1" applyAlignment="1">
      <alignment horizontal="center"/>
    </xf>
    <xf numFmtId="164" fontId="0" fillId="3" borderId="3" xfId="1" applyNumberFormat="1" applyFont="1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0" fillId="3" borderId="8" xfId="0" applyFill="1" applyBorder="1" applyAlignment="1">
      <alignment horizontal="left"/>
    </xf>
    <xf numFmtId="164" fontId="0" fillId="3" borderId="9" xfId="1" applyNumberFormat="1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26">
    <dxf>
      <numFmt numFmtId="164" formatCode="#,##0_ ;\-#,##0\ 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/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_ ;\-#,##0\ 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/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5163F0-BEAC-43E8-9D38-EF7B59BA677B}" name="Table1" displayName="Table1" ref="B1:K36" totalsRowShown="0" headerRowDxfId="25" dataDxfId="23" headerRowBorderDxfId="24" tableBorderDxfId="22" totalsRowBorderDxfId="21">
  <autoFilter ref="B1:K36" xr:uid="{295163F0-BEAC-43E8-9D38-EF7B59BA677B}"/>
  <tableColumns count="10">
    <tableColumn id="1" xr3:uid="{A287867A-2667-4D6C-9A02-0A3D650F8411}" name="Locatie" dataDxfId="20"/>
    <tableColumn id="2" xr3:uid="{6A45C699-A4DF-4C0D-B14A-89E025E15334}" name="Straat" dataDxfId="19"/>
    <tableColumn id="3" xr3:uid="{3345E580-84E2-4FB0-8CB2-8837993BA910}" name="Postcode" dataDxfId="18"/>
    <tableColumn id="4" xr3:uid="{1476C22C-203E-4AD1-BE01-D82C2DEA2F6F}" name="Plaats" dataDxfId="17"/>
    <tableColumn id="5" xr3:uid="{6FE307E0-50B9-4C87-AE29-83DB3DABB714}" name="Type" dataDxfId="16"/>
    <tableColumn id="9" xr3:uid="{50CDC313-55A6-4A33-9894-BB4D3C2DEBB5}" name="Dark Fibre Ring" dataDxfId="15"/>
    <tableColumn id="13" xr3:uid="{7DE9D5CD-F865-41B4-9785-D967D8368AF2}" name="Redundant" dataDxfId="14">
      <calculatedColumnFormula>IF(Table1[[#This Row],[Dark Fibre Ring]]&gt;8,"ja","nee")</calculatedColumnFormula>
    </tableColumn>
    <tableColumn id="7" xr3:uid="{A9D444A9-FF85-4EA2-A08C-567B78B2625A}" name="Instapmoment" dataDxfId="13"/>
    <tableColumn id="10" xr3:uid="{028600ED-0A68-44CF-9E07-77210810B0ED}" name="Perceel" dataDxfId="12"/>
    <tableColumn id="6" xr3:uid="{91DA090F-DB07-4EB0-9446-9571AF33CBCC}" name="Opmerkingen" dataDxfId="11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ED65DF-8400-43D2-A1E9-CD6F647BED6F}" name="Table13" displayName="Table13" ref="B1:G7" totalsRowShown="0" headerRowDxfId="10" dataDxfId="8" headerRowBorderDxfId="9" tableBorderDxfId="7" totalsRowBorderDxfId="6">
  <autoFilter ref="B1:G7" xr:uid="{295163F0-BEAC-43E8-9D38-EF7B59BA677B}"/>
  <sortState xmlns:xlrd2="http://schemas.microsoft.com/office/spreadsheetml/2017/richdata2" ref="B2:G7">
    <sortCondition descending="1" ref="G3:G7"/>
  </sortState>
  <tableColumns count="6">
    <tableColumn id="1" xr3:uid="{ED4C628B-91C6-40E2-8034-1546BCC52339}" name="Locatie" dataDxfId="5"/>
    <tableColumn id="2" xr3:uid="{953CC177-3E60-4099-A87B-5C4970EF864D}" name="Straat" dataDxfId="4"/>
    <tableColumn id="3" xr3:uid="{D5419B10-0034-4469-9049-DF8CFF1133B1}" name="Postcode" dataDxfId="3"/>
    <tableColumn id="4" xr3:uid="{A4FCF0BB-2DAE-4BC9-8888-B835BE56E2C2}" name="Plaats" dataDxfId="2"/>
    <tableColumn id="7" xr3:uid="{627ECE14-AFAB-4BFE-8F3A-8CF0057D435C}" name="Instapmoment" dataDxfId="1"/>
    <tableColumn id="10" xr3:uid="{604739FE-C9C6-4071-B922-00A51490AF05}" name="Perceel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75E3-0BC3-4FDC-A1A6-74EC1AF7226B}">
  <dimension ref="B1:I42"/>
  <sheetViews>
    <sheetView showGridLines="0" zoomScaleNormal="100" workbookViewId="0">
      <pane ySplit="1" topLeftCell="A2" activePane="bottomLeft" state="frozen"/>
      <selection pane="bottomLeft" activeCell="C28" sqref="C28"/>
    </sheetView>
  </sheetViews>
  <sheetFormatPr defaultRowHeight="15" x14ac:dyDescent="0.25"/>
  <cols>
    <col min="1" max="1" width="2.28515625" customWidth="1"/>
    <col min="2" max="2" width="33.28515625" bestFit="1" customWidth="1"/>
    <col min="3" max="3" width="23.140625" bestFit="1" customWidth="1"/>
    <col min="4" max="4" width="9.140625" style="6" bestFit="1" customWidth="1"/>
    <col min="5" max="5" width="13.5703125" style="6" bestFit="1" customWidth="1"/>
    <col min="6" max="7" width="18.28515625" style="6" bestFit="1" customWidth="1"/>
    <col min="8" max="8" width="23.42578125" style="6" bestFit="1" customWidth="1"/>
    <col min="9" max="9" width="21.5703125" bestFit="1" customWidth="1"/>
  </cols>
  <sheetData>
    <row r="1" spans="2:9" x14ac:dyDescent="0.25">
      <c r="B1" s="2" t="s">
        <v>0</v>
      </c>
      <c r="C1" s="2" t="s">
        <v>1</v>
      </c>
      <c r="D1" s="4" t="s">
        <v>3</v>
      </c>
      <c r="E1" s="4" t="s">
        <v>2</v>
      </c>
      <c r="F1" s="8" t="s">
        <v>6</v>
      </c>
      <c r="G1" s="8" t="s">
        <v>137</v>
      </c>
      <c r="H1" s="4" t="s">
        <v>5</v>
      </c>
      <c r="I1" s="2" t="s">
        <v>138</v>
      </c>
    </row>
    <row r="2" spans="2:9" x14ac:dyDescent="0.25">
      <c r="B2" s="1" t="s">
        <v>8</v>
      </c>
      <c r="C2" s="1" t="s">
        <v>9</v>
      </c>
      <c r="D2" s="5" t="s">
        <v>95</v>
      </c>
      <c r="E2" s="5" t="s">
        <v>85</v>
      </c>
      <c r="F2" s="5">
        <v>10</v>
      </c>
      <c r="G2" s="5">
        <v>10</v>
      </c>
      <c r="H2" s="5" t="s">
        <v>140</v>
      </c>
      <c r="I2" s="1"/>
    </row>
    <row r="3" spans="2:9" x14ac:dyDescent="0.25">
      <c r="B3" s="1" t="s">
        <v>8</v>
      </c>
      <c r="C3" s="1" t="s">
        <v>10</v>
      </c>
      <c r="D3" s="5" t="s">
        <v>96</v>
      </c>
      <c r="E3" s="5" t="s">
        <v>85</v>
      </c>
      <c r="F3" s="5">
        <v>10</v>
      </c>
      <c r="G3" s="5">
        <v>10</v>
      </c>
      <c r="H3" s="5"/>
      <c r="I3" s="1"/>
    </row>
    <row r="4" spans="2:9" x14ac:dyDescent="0.25">
      <c r="B4" s="1" t="s">
        <v>8</v>
      </c>
      <c r="C4" s="1" t="s">
        <v>11</v>
      </c>
      <c r="D4" s="5" t="s">
        <v>97</v>
      </c>
      <c r="E4" s="5" t="s">
        <v>86</v>
      </c>
      <c r="F4" s="5">
        <v>10</v>
      </c>
      <c r="G4" s="5">
        <v>10</v>
      </c>
      <c r="H4" s="5"/>
      <c r="I4" s="1"/>
    </row>
    <row r="5" spans="2:9" x14ac:dyDescent="0.25">
      <c r="B5" s="1" t="s">
        <v>12</v>
      </c>
      <c r="C5" s="1" t="s">
        <v>13</v>
      </c>
      <c r="D5" s="5" t="s">
        <v>98</v>
      </c>
      <c r="E5" s="5" t="s">
        <v>87</v>
      </c>
      <c r="F5" s="5">
        <v>0</v>
      </c>
      <c r="G5" s="5">
        <v>10</v>
      </c>
      <c r="H5" s="5"/>
      <c r="I5" s="1"/>
    </row>
    <row r="6" spans="2:9" x14ac:dyDescent="0.25">
      <c r="B6" s="1" t="s">
        <v>14</v>
      </c>
      <c r="C6" s="1" t="s">
        <v>15</v>
      </c>
      <c r="D6" s="5" t="s">
        <v>99</v>
      </c>
      <c r="E6" s="5" t="s">
        <v>88</v>
      </c>
      <c r="F6" s="5">
        <v>0</v>
      </c>
      <c r="G6" s="5">
        <v>0</v>
      </c>
      <c r="H6" s="5"/>
      <c r="I6" s="1"/>
    </row>
    <row r="7" spans="2:9" x14ac:dyDescent="0.25">
      <c r="B7" s="1" t="s">
        <v>16</v>
      </c>
      <c r="C7" s="1" t="s">
        <v>17</v>
      </c>
      <c r="D7" s="5" t="s">
        <v>100</v>
      </c>
      <c r="E7" s="5" t="s">
        <v>89</v>
      </c>
      <c r="F7" s="5">
        <v>0</v>
      </c>
      <c r="G7" s="5">
        <v>10</v>
      </c>
      <c r="H7" s="5"/>
      <c r="I7" s="1"/>
    </row>
    <row r="8" spans="2:9" x14ac:dyDescent="0.25">
      <c r="B8" s="1" t="s">
        <v>18</v>
      </c>
      <c r="C8" s="1" t="s">
        <v>19</v>
      </c>
      <c r="D8" s="5" t="s">
        <v>101</v>
      </c>
      <c r="E8" s="5" t="s">
        <v>90</v>
      </c>
      <c r="F8" s="5">
        <v>0</v>
      </c>
      <c r="G8" s="5">
        <v>10</v>
      </c>
      <c r="H8" s="5"/>
      <c r="I8" s="1"/>
    </row>
    <row r="9" spans="2:9" x14ac:dyDescent="0.25">
      <c r="B9" s="1" t="s">
        <v>20</v>
      </c>
      <c r="C9" s="1" t="s">
        <v>21</v>
      </c>
      <c r="D9" s="5" t="s">
        <v>102</v>
      </c>
      <c r="E9" s="5" t="s">
        <v>89</v>
      </c>
      <c r="F9" s="5">
        <v>0</v>
      </c>
      <c r="G9" s="5">
        <v>10</v>
      </c>
      <c r="H9" s="5"/>
      <c r="I9" s="1"/>
    </row>
    <row r="10" spans="2:9" x14ac:dyDescent="0.25">
      <c r="B10" s="1" t="s">
        <v>22</v>
      </c>
      <c r="C10" s="1" t="s">
        <v>23</v>
      </c>
      <c r="D10" s="5" t="s">
        <v>103</v>
      </c>
      <c r="E10" s="5" t="s">
        <v>88</v>
      </c>
      <c r="F10" s="5">
        <v>0</v>
      </c>
      <c r="G10" s="5">
        <v>10</v>
      </c>
      <c r="H10" s="5"/>
      <c r="I10" s="1"/>
    </row>
    <row r="11" spans="2:9" x14ac:dyDescent="0.25">
      <c r="B11" s="1" t="s">
        <v>24</v>
      </c>
      <c r="C11" s="1" t="s">
        <v>25</v>
      </c>
      <c r="D11" s="5" t="s">
        <v>104</v>
      </c>
      <c r="E11" s="5" t="s">
        <v>88</v>
      </c>
      <c r="F11" s="5">
        <v>0</v>
      </c>
      <c r="G11" s="5">
        <v>10</v>
      </c>
      <c r="H11" s="5"/>
      <c r="I11" s="1"/>
    </row>
    <row r="12" spans="2:9" x14ac:dyDescent="0.25">
      <c r="B12" s="1" t="s">
        <v>26</v>
      </c>
      <c r="C12" s="1" t="s">
        <v>27</v>
      </c>
      <c r="D12" s="5" t="s">
        <v>105</v>
      </c>
      <c r="E12" s="5" t="s">
        <v>85</v>
      </c>
      <c r="F12" s="5">
        <v>0</v>
      </c>
      <c r="G12" s="5">
        <v>10</v>
      </c>
      <c r="H12" s="5"/>
      <c r="I12" s="1"/>
    </row>
    <row r="13" spans="2:9" x14ac:dyDescent="0.25">
      <c r="B13" s="1" t="s">
        <v>28</v>
      </c>
      <c r="C13" s="1" t="s">
        <v>29</v>
      </c>
      <c r="D13" s="5" t="s">
        <v>106</v>
      </c>
      <c r="E13" s="5" t="s">
        <v>85</v>
      </c>
      <c r="F13" s="5">
        <v>0</v>
      </c>
      <c r="G13" s="5">
        <v>10</v>
      </c>
      <c r="H13" s="5"/>
      <c r="I13" s="1"/>
    </row>
    <row r="14" spans="2:9" x14ac:dyDescent="0.25">
      <c r="B14" s="1" t="s">
        <v>30</v>
      </c>
      <c r="C14" s="1" t="s">
        <v>31</v>
      </c>
      <c r="D14" s="5" t="s">
        <v>107</v>
      </c>
      <c r="E14" s="5" t="s">
        <v>85</v>
      </c>
      <c r="F14" s="5">
        <v>0</v>
      </c>
      <c r="G14" s="5">
        <v>10</v>
      </c>
      <c r="H14" s="5"/>
      <c r="I14" s="1"/>
    </row>
    <row r="15" spans="2:9" x14ac:dyDescent="0.25">
      <c r="B15" s="1" t="s">
        <v>32</v>
      </c>
      <c r="C15" s="1" t="s">
        <v>33</v>
      </c>
      <c r="D15" s="5" t="s">
        <v>108</v>
      </c>
      <c r="E15" s="5" t="s">
        <v>85</v>
      </c>
      <c r="F15" s="5">
        <v>0</v>
      </c>
      <c r="G15" s="5">
        <v>10</v>
      </c>
      <c r="H15" s="5"/>
      <c r="I15" s="1"/>
    </row>
    <row r="16" spans="2:9" x14ac:dyDescent="0.25">
      <c r="B16" s="1" t="s">
        <v>34</v>
      </c>
      <c r="C16" s="1" t="s">
        <v>35</v>
      </c>
      <c r="D16" s="5" t="s">
        <v>109</v>
      </c>
      <c r="E16" s="5" t="s">
        <v>85</v>
      </c>
      <c r="F16" s="5">
        <v>0</v>
      </c>
      <c r="G16" s="5">
        <v>10</v>
      </c>
      <c r="H16" s="5"/>
      <c r="I16" s="1"/>
    </row>
    <row r="17" spans="2:9" x14ac:dyDescent="0.25">
      <c r="B17" s="1" t="s">
        <v>36</v>
      </c>
      <c r="C17" s="1" t="s">
        <v>37</v>
      </c>
      <c r="D17" s="5" t="s">
        <v>110</v>
      </c>
      <c r="E17" s="5" t="s">
        <v>85</v>
      </c>
      <c r="F17" s="5">
        <v>0</v>
      </c>
      <c r="G17" s="5">
        <v>10</v>
      </c>
      <c r="H17" s="5"/>
      <c r="I17" s="1"/>
    </row>
    <row r="18" spans="2:9" x14ac:dyDescent="0.25">
      <c r="B18" s="1" t="s">
        <v>38</v>
      </c>
      <c r="C18" s="1" t="s">
        <v>39</v>
      </c>
      <c r="D18" s="5" t="s">
        <v>111</v>
      </c>
      <c r="E18" s="5" t="s">
        <v>85</v>
      </c>
      <c r="F18" s="5">
        <v>0</v>
      </c>
      <c r="G18" s="5">
        <v>10</v>
      </c>
      <c r="H18" s="5"/>
      <c r="I18" s="1"/>
    </row>
    <row r="19" spans="2:9" x14ac:dyDescent="0.25">
      <c r="B19" s="1" t="s">
        <v>40</v>
      </c>
      <c r="C19" s="1" t="s">
        <v>41</v>
      </c>
      <c r="D19" s="5" t="s">
        <v>112</v>
      </c>
      <c r="E19" s="5" t="s">
        <v>85</v>
      </c>
      <c r="F19" s="5">
        <v>0</v>
      </c>
      <c r="G19" s="5">
        <v>10</v>
      </c>
      <c r="H19" s="5"/>
      <c r="I19" s="1"/>
    </row>
    <row r="20" spans="2:9" x14ac:dyDescent="0.25">
      <c r="B20" s="1" t="s">
        <v>42</v>
      </c>
      <c r="C20" s="1" t="s">
        <v>43</v>
      </c>
      <c r="D20" s="5" t="s">
        <v>113</v>
      </c>
      <c r="E20" s="5" t="s">
        <v>85</v>
      </c>
      <c r="F20" s="5">
        <v>0</v>
      </c>
      <c r="G20" s="5">
        <v>10</v>
      </c>
      <c r="H20" s="5"/>
      <c r="I20" s="1"/>
    </row>
    <row r="21" spans="2:9" x14ac:dyDescent="0.25">
      <c r="B21" s="1" t="s">
        <v>44</v>
      </c>
      <c r="C21" s="1" t="s">
        <v>45</v>
      </c>
      <c r="D21" s="5" t="s">
        <v>114</v>
      </c>
      <c r="E21" s="5" t="s">
        <v>85</v>
      </c>
      <c r="F21" s="5">
        <v>0</v>
      </c>
      <c r="G21" s="5">
        <v>10</v>
      </c>
      <c r="H21" s="5"/>
      <c r="I21" s="1"/>
    </row>
    <row r="22" spans="2:9" x14ac:dyDescent="0.25">
      <c r="B22" s="1" t="s">
        <v>46</v>
      </c>
      <c r="C22" s="1" t="s">
        <v>47</v>
      </c>
      <c r="D22" s="5" t="s">
        <v>115</v>
      </c>
      <c r="E22" s="5" t="s">
        <v>85</v>
      </c>
      <c r="F22" s="5">
        <v>10</v>
      </c>
      <c r="G22" s="5">
        <v>10</v>
      </c>
      <c r="H22" s="5" t="s">
        <v>140</v>
      </c>
      <c r="I22" s="1"/>
    </row>
    <row r="23" spans="2:9" x14ac:dyDescent="0.25">
      <c r="B23" s="1" t="s">
        <v>48</v>
      </c>
      <c r="C23" s="1" t="s">
        <v>49</v>
      </c>
      <c r="D23" s="5" t="s">
        <v>116</v>
      </c>
      <c r="E23" s="5" t="s">
        <v>93</v>
      </c>
      <c r="F23" s="5">
        <v>10</v>
      </c>
      <c r="G23" s="5">
        <v>10</v>
      </c>
      <c r="H23" s="5" t="s">
        <v>141</v>
      </c>
      <c r="I23" s="1"/>
    </row>
    <row r="24" spans="2:9" x14ac:dyDescent="0.25">
      <c r="B24" s="1" t="s">
        <v>50</v>
      </c>
      <c r="C24" s="1" t="s">
        <v>51</v>
      </c>
      <c r="D24" s="5" t="s">
        <v>117</v>
      </c>
      <c r="E24" s="5" t="s">
        <v>94</v>
      </c>
      <c r="F24" s="5">
        <v>10</v>
      </c>
      <c r="G24" s="5">
        <v>10</v>
      </c>
      <c r="H24" s="5" t="s">
        <v>140</v>
      </c>
      <c r="I24" s="1"/>
    </row>
    <row r="25" spans="2:9" x14ac:dyDescent="0.25">
      <c r="B25" s="1" t="s">
        <v>52</v>
      </c>
      <c r="C25" s="1" t="s">
        <v>53</v>
      </c>
      <c r="D25" s="5" t="s">
        <v>118</v>
      </c>
      <c r="E25" s="5" t="s">
        <v>91</v>
      </c>
      <c r="F25" s="5">
        <v>10</v>
      </c>
      <c r="G25" s="5">
        <v>10</v>
      </c>
      <c r="H25" s="5" t="s">
        <v>140</v>
      </c>
      <c r="I25" s="1"/>
    </row>
    <row r="26" spans="2:9" x14ac:dyDescent="0.25">
      <c r="B26" s="1" t="s">
        <v>54</v>
      </c>
      <c r="C26" s="1" t="s">
        <v>55</v>
      </c>
      <c r="D26" s="5" t="s">
        <v>119</v>
      </c>
      <c r="E26" s="5" t="s">
        <v>92</v>
      </c>
      <c r="F26" s="5">
        <v>0</v>
      </c>
      <c r="G26" s="5">
        <v>10</v>
      </c>
      <c r="H26" s="5"/>
      <c r="I26" s="1"/>
    </row>
    <row r="27" spans="2:9" x14ac:dyDescent="0.25">
      <c r="B27" s="1" t="s">
        <v>56</v>
      </c>
      <c r="C27" s="1" t="s">
        <v>57</v>
      </c>
      <c r="D27" s="5" t="s">
        <v>95</v>
      </c>
      <c r="E27" s="5" t="s">
        <v>85</v>
      </c>
      <c r="F27" s="5">
        <v>10</v>
      </c>
      <c r="G27" s="5">
        <v>10</v>
      </c>
      <c r="H27" s="5" t="s">
        <v>144</v>
      </c>
      <c r="I27" s="1"/>
    </row>
    <row r="28" spans="2:9" x14ac:dyDescent="0.25">
      <c r="B28" s="1" t="s">
        <v>58</v>
      </c>
      <c r="C28" s="1" t="s">
        <v>59</v>
      </c>
      <c r="D28" s="5" t="s">
        <v>120</v>
      </c>
      <c r="E28" s="5" t="s">
        <v>85</v>
      </c>
      <c r="F28" s="5">
        <v>0</v>
      </c>
      <c r="G28" s="5">
        <v>10</v>
      </c>
      <c r="H28" s="5"/>
      <c r="I28" s="1"/>
    </row>
    <row r="29" spans="2:9" x14ac:dyDescent="0.25">
      <c r="B29" s="1" t="s">
        <v>60</v>
      </c>
      <c r="C29" s="1" t="s">
        <v>61</v>
      </c>
      <c r="D29" s="5" t="s">
        <v>121</v>
      </c>
      <c r="E29" s="5" t="s">
        <v>85</v>
      </c>
      <c r="F29" s="5">
        <v>10</v>
      </c>
      <c r="G29" s="5">
        <v>10</v>
      </c>
      <c r="H29" s="5" t="s">
        <v>143</v>
      </c>
      <c r="I29" s="1"/>
    </row>
    <row r="30" spans="2:9" x14ac:dyDescent="0.25">
      <c r="B30" s="1" t="s">
        <v>60</v>
      </c>
      <c r="C30" s="1" t="s">
        <v>62</v>
      </c>
      <c r="D30" s="5" t="s">
        <v>122</v>
      </c>
      <c r="E30" s="5" t="s">
        <v>85</v>
      </c>
      <c r="F30" s="5">
        <v>10</v>
      </c>
      <c r="G30" s="5">
        <v>10</v>
      </c>
      <c r="H30" s="5" t="s">
        <v>145</v>
      </c>
      <c r="I30" s="1"/>
    </row>
    <row r="31" spans="2:9" x14ac:dyDescent="0.25">
      <c r="B31" s="1" t="s">
        <v>60</v>
      </c>
      <c r="C31" s="1" t="s">
        <v>63</v>
      </c>
      <c r="D31" s="5" t="s">
        <v>123</v>
      </c>
      <c r="E31" s="5" t="s">
        <v>85</v>
      </c>
      <c r="F31" s="5">
        <v>10</v>
      </c>
      <c r="G31" s="5">
        <v>10</v>
      </c>
      <c r="H31" s="5" t="s">
        <v>143</v>
      </c>
      <c r="I31" s="1"/>
    </row>
    <row r="32" spans="2:9" x14ac:dyDescent="0.25">
      <c r="B32" s="1" t="s">
        <v>64</v>
      </c>
      <c r="C32" s="1" t="s">
        <v>65</v>
      </c>
      <c r="D32" s="5" t="s">
        <v>124</v>
      </c>
      <c r="E32" s="5" t="s">
        <v>85</v>
      </c>
      <c r="F32" s="5">
        <v>10</v>
      </c>
      <c r="G32" s="5">
        <v>10</v>
      </c>
      <c r="H32" s="5" t="s">
        <v>141</v>
      </c>
      <c r="I32" s="1"/>
    </row>
    <row r="33" spans="2:9" x14ac:dyDescent="0.25">
      <c r="B33" s="1" t="s">
        <v>66</v>
      </c>
      <c r="C33" s="1" t="s">
        <v>67</v>
      </c>
      <c r="D33" s="5" t="s">
        <v>125</v>
      </c>
      <c r="E33" s="5" t="s">
        <v>85</v>
      </c>
      <c r="F33" s="5">
        <v>10</v>
      </c>
      <c r="G33" s="5">
        <v>10</v>
      </c>
      <c r="H33" s="5" t="s">
        <v>142</v>
      </c>
      <c r="I33" s="1"/>
    </row>
    <row r="34" spans="2:9" x14ac:dyDescent="0.25">
      <c r="B34" s="1" t="s">
        <v>68</v>
      </c>
      <c r="C34" s="1" t="s">
        <v>69</v>
      </c>
      <c r="D34" s="5" t="s">
        <v>126</v>
      </c>
      <c r="E34" s="5" t="s">
        <v>85</v>
      </c>
      <c r="F34" s="5">
        <v>10</v>
      </c>
      <c r="G34" s="5">
        <v>10</v>
      </c>
      <c r="H34" s="5" t="s">
        <v>140</v>
      </c>
      <c r="I34" s="1"/>
    </row>
    <row r="35" spans="2:9" x14ac:dyDescent="0.25">
      <c r="B35" s="1" t="s">
        <v>68</v>
      </c>
      <c r="C35" s="1" t="s">
        <v>70</v>
      </c>
      <c r="D35" s="5" t="s">
        <v>127</v>
      </c>
      <c r="E35" s="5" t="s">
        <v>85</v>
      </c>
      <c r="F35" s="5">
        <v>10</v>
      </c>
      <c r="G35" s="5">
        <v>10</v>
      </c>
      <c r="H35" s="5" t="s">
        <v>140</v>
      </c>
      <c r="I35" s="1"/>
    </row>
    <row r="36" spans="2:9" x14ac:dyDescent="0.25">
      <c r="B36" s="1" t="s">
        <v>71</v>
      </c>
      <c r="C36" s="1" t="s">
        <v>72</v>
      </c>
      <c r="D36" s="5" t="s">
        <v>128</v>
      </c>
      <c r="E36" s="5" t="s">
        <v>85</v>
      </c>
      <c r="F36" s="5">
        <v>0</v>
      </c>
      <c r="G36" s="5">
        <v>10</v>
      </c>
      <c r="H36" s="5"/>
      <c r="I36" s="1"/>
    </row>
    <row r="37" spans="2:9" x14ac:dyDescent="0.25">
      <c r="B37" s="1" t="s">
        <v>73</v>
      </c>
      <c r="C37" s="1" t="s">
        <v>74</v>
      </c>
      <c r="D37" s="5" t="s">
        <v>129</v>
      </c>
      <c r="E37" s="5" t="s">
        <v>85</v>
      </c>
      <c r="F37" s="5">
        <v>0</v>
      </c>
      <c r="G37" s="5">
        <v>10</v>
      </c>
      <c r="H37" s="5"/>
      <c r="I37" s="1"/>
    </row>
    <row r="38" spans="2:9" x14ac:dyDescent="0.25">
      <c r="B38" s="1" t="s">
        <v>75</v>
      </c>
      <c r="C38" s="1" t="s">
        <v>76</v>
      </c>
      <c r="D38" s="5" t="s">
        <v>130</v>
      </c>
      <c r="E38" s="5" t="s">
        <v>85</v>
      </c>
      <c r="F38" s="5">
        <v>0</v>
      </c>
      <c r="G38" s="5">
        <v>10</v>
      </c>
      <c r="H38" s="5"/>
      <c r="I38" s="1"/>
    </row>
    <row r="39" spans="2:9" x14ac:dyDescent="0.25">
      <c r="B39" s="1" t="s">
        <v>77</v>
      </c>
      <c r="C39" s="1" t="s">
        <v>78</v>
      </c>
      <c r="D39" s="5" t="s">
        <v>131</v>
      </c>
      <c r="E39" s="5" t="s">
        <v>85</v>
      </c>
      <c r="F39" s="5">
        <v>0</v>
      </c>
      <c r="G39" s="5">
        <v>10</v>
      </c>
      <c r="H39" s="5"/>
      <c r="I39" s="1"/>
    </row>
    <row r="40" spans="2:9" x14ac:dyDescent="0.25">
      <c r="B40" s="1" t="s">
        <v>79</v>
      </c>
      <c r="C40" s="1" t="s">
        <v>80</v>
      </c>
      <c r="D40" s="5" t="s">
        <v>132</v>
      </c>
      <c r="E40" s="5" t="s">
        <v>85</v>
      </c>
      <c r="F40" s="5">
        <v>0</v>
      </c>
      <c r="G40" s="5">
        <v>10</v>
      </c>
      <c r="H40" s="5"/>
      <c r="I40" s="1"/>
    </row>
    <row r="41" spans="2:9" x14ac:dyDescent="0.25">
      <c r="B41" s="1" t="s">
        <v>81</v>
      </c>
      <c r="C41" s="1" t="s">
        <v>82</v>
      </c>
      <c r="D41" s="5" t="s">
        <v>133</v>
      </c>
      <c r="E41" s="5" t="s">
        <v>85</v>
      </c>
      <c r="F41" s="5">
        <v>0</v>
      </c>
      <c r="G41" s="5">
        <v>10</v>
      </c>
      <c r="H41" s="5"/>
      <c r="I41" s="1"/>
    </row>
    <row r="42" spans="2:9" x14ac:dyDescent="0.25">
      <c r="B42" s="1" t="s">
        <v>83</v>
      </c>
      <c r="C42" s="1" t="s">
        <v>84</v>
      </c>
      <c r="D42" s="5" t="s">
        <v>134</v>
      </c>
      <c r="E42" s="5" t="s">
        <v>85</v>
      </c>
      <c r="F42" s="5">
        <v>10</v>
      </c>
      <c r="G42" s="5">
        <v>0</v>
      </c>
      <c r="H42" s="5" t="s">
        <v>141</v>
      </c>
      <c r="I42" s="1"/>
    </row>
  </sheetData>
  <phoneticPr fontId="2" type="noConversion"/>
  <conditionalFormatting sqref="F2:F42">
    <cfRule type="iconSet" priority="7">
      <iconSet iconSet="3Symbols" showValue="0">
        <cfvo type="percent" val="0"/>
        <cfvo type="num" val="5"/>
        <cfvo type="num" val="10"/>
      </iconSet>
    </cfRule>
  </conditionalFormatting>
  <conditionalFormatting sqref="G2:G42">
    <cfRule type="iconSet" priority="9">
      <iconSet iconSet="3Symbols" showValue="0">
        <cfvo type="percent" val="0"/>
        <cfvo type="num" val="5"/>
        <cfvo type="num" val="10"/>
      </iconSet>
    </cfRule>
  </conditionalFormatting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32007-864F-4A06-89B0-CED24D83CB88}">
  <dimension ref="B1:K36"/>
  <sheetViews>
    <sheetView showGridLines="0" tabSelected="1" topLeftCell="C1" zoomScale="110" zoomScaleNormal="110" workbookViewId="0">
      <pane ySplit="1" topLeftCell="A2" activePane="bottomLeft" state="frozen"/>
      <selection pane="bottomLeft" activeCell="K23" sqref="K23"/>
    </sheetView>
  </sheetViews>
  <sheetFormatPr defaultRowHeight="15" x14ac:dyDescent="0.25"/>
  <cols>
    <col min="1" max="1" width="2.28515625" customWidth="1"/>
    <col min="2" max="2" width="32.140625" style="3" bestFit="1" customWidth="1"/>
    <col min="3" max="3" width="21.85546875" style="3" bestFit="1" customWidth="1"/>
    <col min="4" max="4" width="10" style="3" customWidth="1"/>
    <col min="5" max="5" width="12.85546875" style="3" bestFit="1" customWidth="1"/>
    <col min="6" max="6" width="9.42578125" style="3" bestFit="1" customWidth="1"/>
    <col min="7" max="7" width="18.28515625" style="6" bestFit="1" customWidth="1"/>
    <col min="8" max="8" width="14.7109375" style="6" customWidth="1"/>
    <col min="9" max="9" width="26.140625" style="10" bestFit="1" customWidth="1"/>
    <col min="10" max="10" width="15.28515625" style="12" customWidth="1"/>
    <col min="11" max="11" width="55.5703125" bestFit="1" customWidth="1"/>
  </cols>
  <sheetData>
    <row r="1" spans="2:11" x14ac:dyDescent="0.25">
      <c r="B1" s="7" t="s">
        <v>0</v>
      </c>
      <c r="C1" s="8" t="s">
        <v>1</v>
      </c>
      <c r="D1" s="8" t="s">
        <v>3</v>
      </c>
      <c r="E1" s="8" t="s">
        <v>2</v>
      </c>
      <c r="F1" s="8" t="s">
        <v>4</v>
      </c>
      <c r="G1" s="8" t="s">
        <v>135</v>
      </c>
      <c r="H1" s="8" t="s">
        <v>139</v>
      </c>
      <c r="I1" s="9" t="s">
        <v>7</v>
      </c>
      <c r="J1" s="11" t="s">
        <v>136</v>
      </c>
      <c r="K1" s="8" t="s">
        <v>138</v>
      </c>
    </row>
    <row r="2" spans="2:11" x14ac:dyDescent="0.25">
      <c r="B2" s="13" t="s">
        <v>8</v>
      </c>
      <c r="C2" s="14" t="s">
        <v>9</v>
      </c>
      <c r="D2" s="15" t="s">
        <v>95</v>
      </c>
      <c r="E2" s="15" t="s">
        <v>85</v>
      </c>
      <c r="F2" s="16" t="s">
        <v>6</v>
      </c>
      <c r="G2" s="15">
        <v>10</v>
      </c>
      <c r="H2" s="15" t="str">
        <f>IF(Table1[[#This Row],[Dark Fibre Ring]]&gt;8,"ja","nee")</f>
        <v>ja</v>
      </c>
      <c r="I2" s="17">
        <v>45870</v>
      </c>
      <c r="J2" s="18">
        <v>1</v>
      </c>
      <c r="K2" s="16"/>
    </row>
    <row r="3" spans="2:11" x14ac:dyDescent="0.25">
      <c r="B3" s="13" t="s">
        <v>8</v>
      </c>
      <c r="C3" s="14" t="s">
        <v>10</v>
      </c>
      <c r="D3" s="15" t="s">
        <v>96</v>
      </c>
      <c r="E3" s="15" t="s">
        <v>85</v>
      </c>
      <c r="F3" s="16" t="s">
        <v>6</v>
      </c>
      <c r="G3" s="15">
        <v>10</v>
      </c>
      <c r="H3" s="15" t="str">
        <f>IF(Table1[[#This Row],[Dark Fibre Ring]]&gt;8,"ja","nee")</f>
        <v>ja</v>
      </c>
      <c r="I3" s="17">
        <v>45870</v>
      </c>
      <c r="J3" s="18">
        <v>1</v>
      </c>
      <c r="K3" s="16"/>
    </row>
    <row r="4" spans="2:11" x14ac:dyDescent="0.25">
      <c r="B4" s="13" t="s">
        <v>8</v>
      </c>
      <c r="C4" s="14" t="s">
        <v>11</v>
      </c>
      <c r="D4" s="15" t="s">
        <v>97</v>
      </c>
      <c r="E4" s="15" t="s">
        <v>86</v>
      </c>
      <c r="F4" s="16" t="s">
        <v>6</v>
      </c>
      <c r="G4" s="15">
        <v>5</v>
      </c>
      <c r="H4" s="15" t="str">
        <f>IF(Table1[[#This Row],[Dark Fibre Ring]]&gt;8,"ja","nee")</f>
        <v>nee</v>
      </c>
      <c r="I4" s="17">
        <v>45870</v>
      </c>
      <c r="J4" s="18">
        <v>1</v>
      </c>
      <c r="K4" s="16" t="s">
        <v>147</v>
      </c>
    </row>
    <row r="5" spans="2:11" x14ac:dyDescent="0.25">
      <c r="B5" s="13" t="s">
        <v>16</v>
      </c>
      <c r="C5" s="14" t="s">
        <v>17</v>
      </c>
      <c r="D5" s="15" t="s">
        <v>100</v>
      </c>
      <c r="E5" s="15" t="s">
        <v>89</v>
      </c>
      <c r="F5" s="16" t="s">
        <v>6</v>
      </c>
      <c r="G5" s="15">
        <v>10</v>
      </c>
      <c r="H5" s="15" t="str">
        <f>IF(Table1[[#This Row],[Dark Fibre Ring]]&gt;8,"ja","nee")</f>
        <v>ja</v>
      </c>
      <c r="I5" s="17">
        <v>45821</v>
      </c>
      <c r="J5" s="18">
        <v>1</v>
      </c>
      <c r="K5" s="16"/>
    </row>
    <row r="6" spans="2:11" x14ac:dyDescent="0.25">
      <c r="B6" s="13" t="s">
        <v>20</v>
      </c>
      <c r="C6" s="14" t="s">
        <v>21</v>
      </c>
      <c r="D6" s="15" t="s">
        <v>102</v>
      </c>
      <c r="E6" s="15" t="s">
        <v>89</v>
      </c>
      <c r="F6" s="16" t="s">
        <v>6</v>
      </c>
      <c r="G6" s="15">
        <v>10</v>
      </c>
      <c r="H6" s="15" t="str">
        <f>IF(Table1[[#This Row],[Dark Fibre Ring]]&gt;8,"ja","nee")</f>
        <v>ja</v>
      </c>
      <c r="I6" s="17">
        <v>45821</v>
      </c>
      <c r="J6" s="18">
        <v>1</v>
      </c>
      <c r="K6" s="16"/>
    </row>
    <row r="7" spans="2:11" x14ac:dyDescent="0.25">
      <c r="B7" s="13" t="s">
        <v>26</v>
      </c>
      <c r="C7" s="14" t="s">
        <v>27</v>
      </c>
      <c r="D7" s="15" t="s">
        <v>105</v>
      </c>
      <c r="E7" s="15" t="s">
        <v>85</v>
      </c>
      <c r="F7" s="16" t="s">
        <v>6</v>
      </c>
      <c r="G7" s="15">
        <v>10</v>
      </c>
      <c r="H7" s="15" t="str">
        <f>IF(Table1[[#This Row],[Dark Fibre Ring]]&gt;8,"ja","nee")</f>
        <v>ja</v>
      </c>
      <c r="I7" s="17">
        <v>45821</v>
      </c>
      <c r="J7" s="18">
        <v>1</v>
      </c>
      <c r="K7" s="16"/>
    </row>
    <row r="8" spans="2:11" x14ac:dyDescent="0.25">
      <c r="B8" s="13" t="s">
        <v>28</v>
      </c>
      <c r="C8" s="14" t="s">
        <v>29</v>
      </c>
      <c r="D8" s="15" t="s">
        <v>106</v>
      </c>
      <c r="E8" s="15" t="s">
        <v>85</v>
      </c>
      <c r="F8" s="16" t="s">
        <v>6</v>
      </c>
      <c r="G8" s="15">
        <v>10</v>
      </c>
      <c r="H8" s="15" t="str">
        <f>IF(Table1[[#This Row],[Dark Fibre Ring]]&gt;8,"ja","nee")</f>
        <v>ja</v>
      </c>
      <c r="I8" s="17">
        <v>45821</v>
      </c>
      <c r="J8" s="18">
        <v>1</v>
      </c>
      <c r="K8" s="16"/>
    </row>
    <row r="9" spans="2:11" x14ac:dyDescent="0.25">
      <c r="B9" s="13" t="s">
        <v>30</v>
      </c>
      <c r="C9" s="14" t="s">
        <v>31</v>
      </c>
      <c r="D9" s="15" t="s">
        <v>107</v>
      </c>
      <c r="E9" s="15" t="s">
        <v>85</v>
      </c>
      <c r="F9" s="16" t="s">
        <v>6</v>
      </c>
      <c r="G9" s="15">
        <v>10</v>
      </c>
      <c r="H9" s="15" t="str">
        <f>IF(Table1[[#This Row],[Dark Fibre Ring]]&gt;8,"ja","nee")</f>
        <v>ja</v>
      </c>
      <c r="I9" s="17">
        <v>45821</v>
      </c>
      <c r="J9" s="18">
        <v>1</v>
      </c>
      <c r="K9" s="16"/>
    </row>
    <row r="10" spans="2:11" x14ac:dyDescent="0.25">
      <c r="B10" s="13" t="s">
        <v>32</v>
      </c>
      <c r="C10" s="14" t="s">
        <v>33</v>
      </c>
      <c r="D10" s="15" t="s">
        <v>108</v>
      </c>
      <c r="E10" s="15" t="s">
        <v>85</v>
      </c>
      <c r="F10" s="16" t="s">
        <v>6</v>
      </c>
      <c r="G10" s="15">
        <v>10</v>
      </c>
      <c r="H10" s="15" t="str">
        <f>IF(Table1[[#This Row],[Dark Fibre Ring]]&gt;8,"ja","nee")</f>
        <v>ja</v>
      </c>
      <c r="I10" s="17">
        <v>45821</v>
      </c>
      <c r="J10" s="18">
        <v>1</v>
      </c>
      <c r="K10" s="16"/>
    </row>
    <row r="11" spans="2:11" x14ac:dyDescent="0.25">
      <c r="B11" s="13" t="s">
        <v>34</v>
      </c>
      <c r="C11" s="14" t="s">
        <v>35</v>
      </c>
      <c r="D11" s="15" t="s">
        <v>109</v>
      </c>
      <c r="E11" s="15" t="s">
        <v>85</v>
      </c>
      <c r="F11" s="16" t="s">
        <v>6</v>
      </c>
      <c r="G11" s="15">
        <v>10</v>
      </c>
      <c r="H11" s="15" t="str">
        <f>IF(Table1[[#This Row],[Dark Fibre Ring]]&gt;8,"ja","nee")</f>
        <v>ja</v>
      </c>
      <c r="I11" s="17">
        <v>45821</v>
      </c>
      <c r="J11" s="18">
        <v>1</v>
      </c>
      <c r="K11" s="16"/>
    </row>
    <row r="12" spans="2:11" x14ac:dyDescent="0.25">
      <c r="B12" s="13" t="s">
        <v>36</v>
      </c>
      <c r="C12" s="14" t="s">
        <v>37</v>
      </c>
      <c r="D12" s="15" t="s">
        <v>110</v>
      </c>
      <c r="E12" s="15" t="s">
        <v>85</v>
      </c>
      <c r="F12" s="16" t="s">
        <v>6</v>
      </c>
      <c r="G12" s="15">
        <v>10</v>
      </c>
      <c r="H12" s="15" t="str">
        <f>IF(Table1[[#This Row],[Dark Fibre Ring]]&gt;8,"ja","nee")</f>
        <v>ja</v>
      </c>
      <c r="I12" s="17">
        <v>45821</v>
      </c>
      <c r="J12" s="18">
        <v>1</v>
      </c>
      <c r="K12" s="16"/>
    </row>
    <row r="13" spans="2:11" x14ac:dyDescent="0.25">
      <c r="B13" s="13" t="s">
        <v>38</v>
      </c>
      <c r="C13" s="14" t="s">
        <v>39</v>
      </c>
      <c r="D13" s="15" t="s">
        <v>111</v>
      </c>
      <c r="E13" s="15" t="s">
        <v>85</v>
      </c>
      <c r="F13" s="16" t="s">
        <v>6</v>
      </c>
      <c r="G13" s="15">
        <v>10</v>
      </c>
      <c r="H13" s="15" t="str">
        <f>IF(Table1[[#This Row],[Dark Fibre Ring]]&gt;8,"ja","nee")</f>
        <v>ja</v>
      </c>
      <c r="I13" s="17">
        <v>45821</v>
      </c>
      <c r="J13" s="18">
        <v>1</v>
      </c>
      <c r="K13" s="16"/>
    </row>
    <row r="14" spans="2:11" x14ac:dyDescent="0.25">
      <c r="B14" s="13" t="s">
        <v>40</v>
      </c>
      <c r="C14" s="14" t="s">
        <v>41</v>
      </c>
      <c r="D14" s="15" t="s">
        <v>112</v>
      </c>
      <c r="E14" s="15" t="s">
        <v>85</v>
      </c>
      <c r="F14" s="16" t="s">
        <v>6</v>
      </c>
      <c r="G14" s="15">
        <v>10</v>
      </c>
      <c r="H14" s="15" t="str">
        <f>IF(Table1[[#This Row],[Dark Fibre Ring]]&gt;8,"ja","nee")</f>
        <v>ja</v>
      </c>
      <c r="I14" s="17">
        <v>45821</v>
      </c>
      <c r="J14" s="18">
        <v>1</v>
      </c>
      <c r="K14" s="16"/>
    </row>
    <row r="15" spans="2:11" x14ac:dyDescent="0.25">
      <c r="B15" s="13" t="s">
        <v>42</v>
      </c>
      <c r="C15" s="14" t="s">
        <v>43</v>
      </c>
      <c r="D15" s="15" t="s">
        <v>113</v>
      </c>
      <c r="E15" s="15" t="s">
        <v>85</v>
      </c>
      <c r="F15" s="16" t="s">
        <v>6</v>
      </c>
      <c r="G15" s="15">
        <v>10</v>
      </c>
      <c r="H15" s="15" t="str">
        <f>IF(Table1[[#This Row],[Dark Fibre Ring]]&gt;8,"ja","nee")</f>
        <v>ja</v>
      </c>
      <c r="I15" s="17">
        <v>45821</v>
      </c>
      <c r="J15" s="18">
        <v>1</v>
      </c>
      <c r="K15" s="16"/>
    </row>
    <row r="16" spans="2:11" x14ac:dyDescent="0.25">
      <c r="B16" s="13" t="s">
        <v>44</v>
      </c>
      <c r="C16" s="14" t="s">
        <v>45</v>
      </c>
      <c r="D16" s="15" t="s">
        <v>114</v>
      </c>
      <c r="E16" s="15" t="s">
        <v>85</v>
      </c>
      <c r="F16" s="16" t="s">
        <v>6</v>
      </c>
      <c r="G16" s="15">
        <v>10</v>
      </c>
      <c r="H16" s="15" t="str">
        <f>IF(Table1[[#This Row],[Dark Fibre Ring]]&gt;8,"ja","nee")</f>
        <v>ja</v>
      </c>
      <c r="I16" s="17">
        <v>45821</v>
      </c>
      <c r="J16" s="18">
        <v>1</v>
      </c>
      <c r="K16" s="16"/>
    </row>
    <row r="17" spans="2:11" x14ac:dyDescent="0.25">
      <c r="B17" s="13" t="s">
        <v>46</v>
      </c>
      <c r="C17" s="14" t="s">
        <v>47</v>
      </c>
      <c r="D17" s="15" t="s">
        <v>115</v>
      </c>
      <c r="E17" s="15" t="s">
        <v>85</v>
      </c>
      <c r="F17" s="16" t="s">
        <v>6</v>
      </c>
      <c r="G17" s="15">
        <v>10</v>
      </c>
      <c r="H17" s="15" t="str">
        <f>IF(Table1[[#This Row],[Dark Fibre Ring]]&gt;8,"ja","nee")</f>
        <v>ja</v>
      </c>
      <c r="I17" s="17" t="s">
        <v>148</v>
      </c>
      <c r="J17" s="18">
        <v>1</v>
      </c>
      <c r="K17" s="16"/>
    </row>
    <row r="18" spans="2:11" x14ac:dyDescent="0.25">
      <c r="B18" s="13" t="s">
        <v>48</v>
      </c>
      <c r="C18" s="14" t="s">
        <v>49</v>
      </c>
      <c r="D18" s="15" t="s">
        <v>116</v>
      </c>
      <c r="E18" s="15" t="s">
        <v>93</v>
      </c>
      <c r="F18" s="16" t="s">
        <v>6</v>
      </c>
      <c r="G18" s="15">
        <v>5</v>
      </c>
      <c r="H18" s="15" t="str">
        <f>IF(Table1[[#This Row],[Dark Fibre Ring]]&gt;8,"ja","nee")</f>
        <v>nee</v>
      </c>
      <c r="I18" s="17" t="s">
        <v>148</v>
      </c>
      <c r="J18" s="18">
        <v>1</v>
      </c>
      <c r="K18" s="16" t="s">
        <v>147</v>
      </c>
    </row>
    <row r="19" spans="2:11" x14ac:dyDescent="0.25">
      <c r="B19" s="13" t="s">
        <v>50</v>
      </c>
      <c r="C19" s="14" t="s">
        <v>51</v>
      </c>
      <c r="D19" s="15" t="s">
        <v>117</v>
      </c>
      <c r="E19" s="15" t="s">
        <v>94</v>
      </c>
      <c r="F19" s="16" t="s">
        <v>6</v>
      </c>
      <c r="G19" s="15">
        <v>5</v>
      </c>
      <c r="H19" s="15" t="str">
        <f>IF(Table1[[#This Row],[Dark Fibre Ring]]&gt;8,"ja","nee")</f>
        <v>nee</v>
      </c>
      <c r="I19" s="17" t="s">
        <v>148</v>
      </c>
      <c r="J19" s="18">
        <v>1</v>
      </c>
      <c r="K19" s="16" t="s">
        <v>147</v>
      </c>
    </row>
    <row r="20" spans="2:11" x14ac:dyDescent="0.25">
      <c r="B20" s="13" t="s">
        <v>52</v>
      </c>
      <c r="C20" s="14" t="s">
        <v>53</v>
      </c>
      <c r="D20" s="15" t="s">
        <v>118</v>
      </c>
      <c r="E20" s="15" t="s">
        <v>91</v>
      </c>
      <c r="F20" s="16" t="s">
        <v>6</v>
      </c>
      <c r="G20" s="15">
        <v>5</v>
      </c>
      <c r="H20" s="15" t="str">
        <f>IF(Table1[[#This Row],[Dark Fibre Ring]]&gt;8,"ja","nee")</f>
        <v>nee</v>
      </c>
      <c r="I20" s="17" t="s">
        <v>148</v>
      </c>
      <c r="J20" s="18">
        <v>1</v>
      </c>
      <c r="K20" s="16" t="s">
        <v>147</v>
      </c>
    </row>
    <row r="21" spans="2:11" x14ac:dyDescent="0.25">
      <c r="B21" s="13" t="s">
        <v>56</v>
      </c>
      <c r="C21" s="14" t="s">
        <v>57</v>
      </c>
      <c r="D21" s="15" t="s">
        <v>95</v>
      </c>
      <c r="E21" s="15" t="s">
        <v>85</v>
      </c>
      <c r="F21" s="16" t="s">
        <v>6</v>
      </c>
      <c r="G21" s="15">
        <v>10</v>
      </c>
      <c r="H21" s="15" t="str">
        <f>IF(Table1[[#This Row],[Dark Fibre Ring]]&gt;8,"ja","nee")</f>
        <v>ja</v>
      </c>
      <c r="I21" s="17" t="s">
        <v>148</v>
      </c>
      <c r="J21" s="18">
        <v>1</v>
      </c>
      <c r="K21" s="16"/>
    </row>
    <row r="22" spans="2:11" x14ac:dyDescent="0.25">
      <c r="B22" s="13" t="s">
        <v>58</v>
      </c>
      <c r="C22" s="14" t="s">
        <v>59</v>
      </c>
      <c r="D22" s="15" t="s">
        <v>120</v>
      </c>
      <c r="E22" s="15" t="s">
        <v>85</v>
      </c>
      <c r="F22" s="16" t="s">
        <v>6</v>
      </c>
      <c r="G22" s="15">
        <v>10</v>
      </c>
      <c r="H22" s="15" t="str">
        <f>IF(Table1[[#This Row],[Dark Fibre Ring]]&gt;8,"ja","nee")</f>
        <v>ja</v>
      </c>
      <c r="I22" s="17">
        <v>45821</v>
      </c>
      <c r="J22" s="18">
        <v>1</v>
      </c>
      <c r="K22" s="16"/>
    </row>
    <row r="23" spans="2:11" x14ac:dyDescent="0.25">
      <c r="B23" s="13" t="s">
        <v>60</v>
      </c>
      <c r="C23" s="14" t="s">
        <v>61</v>
      </c>
      <c r="D23" s="15" t="s">
        <v>121</v>
      </c>
      <c r="E23" s="15" t="s">
        <v>85</v>
      </c>
      <c r="F23" s="16" t="s">
        <v>6</v>
      </c>
      <c r="G23" s="15">
        <v>10</v>
      </c>
      <c r="H23" s="15" t="str">
        <f>IF(Table1[[#This Row],[Dark Fibre Ring]]&gt;8,"ja","nee")</f>
        <v>ja</v>
      </c>
      <c r="I23" s="17" t="s">
        <v>148</v>
      </c>
      <c r="J23" s="18">
        <v>1</v>
      </c>
      <c r="K23" s="16"/>
    </row>
    <row r="24" spans="2:11" x14ac:dyDescent="0.25">
      <c r="B24" s="13" t="s">
        <v>60</v>
      </c>
      <c r="C24" s="14" t="s">
        <v>62</v>
      </c>
      <c r="D24" s="15" t="s">
        <v>122</v>
      </c>
      <c r="E24" s="15" t="s">
        <v>85</v>
      </c>
      <c r="F24" s="16" t="s">
        <v>6</v>
      </c>
      <c r="G24" s="15">
        <v>10</v>
      </c>
      <c r="H24" s="15" t="str">
        <f>IF(Table1[[#This Row],[Dark Fibre Ring]]&gt;8,"ja","nee")</f>
        <v>ja</v>
      </c>
      <c r="I24" s="17" t="s">
        <v>148</v>
      </c>
      <c r="J24" s="18">
        <v>1</v>
      </c>
      <c r="K24" s="16"/>
    </row>
    <row r="25" spans="2:11" x14ac:dyDescent="0.25">
      <c r="B25" s="13" t="s">
        <v>60</v>
      </c>
      <c r="C25" s="14" t="s">
        <v>63</v>
      </c>
      <c r="D25" s="15" t="s">
        <v>123</v>
      </c>
      <c r="E25" s="15" t="s">
        <v>85</v>
      </c>
      <c r="F25" s="16" t="s">
        <v>6</v>
      </c>
      <c r="G25" s="15">
        <v>10</v>
      </c>
      <c r="H25" s="15" t="str">
        <f>IF(Table1[[#This Row],[Dark Fibre Ring]]&gt;8,"ja","nee")</f>
        <v>ja</v>
      </c>
      <c r="I25" s="17" t="s">
        <v>148</v>
      </c>
      <c r="J25" s="18">
        <v>1</v>
      </c>
      <c r="K25" s="16"/>
    </row>
    <row r="26" spans="2:11" x14ac:dyDescent="0.25">
      <c r="B26" s="13" t="s">
        <v>64</v>
      </c>
      <c r="C26" s="14" t="s">
        <v>65</v>
      </c>
      <c r="D26" s="15" t="s">
        <v>124</v>
      </c>
      <c r="E26" s="15" t="s">
        <v>85</v>
      </c>
      <c r="F26" s="16" t="s">
        <v>6</v>
      </c>
      <c r="G26" s="15">
        <v>10</v>
      </c>
      <c r="H26" s="15" t="str">
        <f>IF(Table1[[#This Row],[Dark Fibre Ring]]&gt;8,"ja","nee")</f>
        <v>ja</v>
      </c>
      <c r="I26" s="17" t="s">
        <v>148</v>
      </c>
      <c r="J26" s="18">
        <v>1</v>
      </c>
      <c r="K26" s="16"/>
    </row>
    <row r="27" spans="2:11" x14ac:dyDescent="0.25">
      <c r="B27" s="13" t="s">
        <v>66</v>
      </c>
      <c r="C27" s="14" t="s">
        <v>67</v>
      </c>
      <c r="D27" s="15" t="s">
        <v>125</v>
      </c>
      <c r="E27" s="15" t="s">
        <v>85</v>
      </c>
      <c r="F27" s="16" t="s">
        <v>6</v>
      </c>
      <c r="G27" s="15">
        <v>10</v>
      </c>
      <c r="H27" s="15" t="str">
        <f>IF(Table1[[#This Row],[Dark Fibre Ring]]&gt;8,"ja","nee")</f>
        <v>ja</v>
      </c>
      <c r="I27" s="17" t="s">
        <v>148</v>
      </c>
      <c r="J27" s="18">
        <v>1</v>
      </c>
      <c r="K27" s="16"/>
    </row>
    <row r="28" spans="2:11" x14ac:dyDescent="0.25">
      <c r="B28" s="13" t="s">
        <v>68</v>
      </c>
      <c r="C28" s="14" t="s">
        <v>69</v>
      </c>
      <c r="D28" s="15" t="s">
        <v>126</v>
      </c>
      <c r="E28" s="15" t="s">
        <v>85</v>
      </c>
      <c r="F28" s="16" t="s">
        <v>6</v>
      </c>
      <c r="G28" s="15">
        <v>10</v>
      </c>
      <c r="H28" s="15" t="str">
        <f>IF(Table1[[#This Row],[Dark Fibre Ring]]&gt;8,"ja","nee")</f>
        <v>ja</v>
      </c>
      <c r="I28" s="17" t="s">
        <v>148</v>
      </c>
      <c r="J28" s="18">
        <v>1</v>
      </c>
      <c r="K28" s="16"/>
    </row>
    <row r="29" spans="2:11" x14ac:dyDescent="0.25">
      <c r="B29" s="13" t="s">
        <v>68</v>
      </c>
      <c r="C29" s="14" t="s">
        <v>70</v>
      </c>
      <c r="D29" s="15" t="s">
        <v>127</v>
      </c>
      <c r="E29" s="15" t="s">
        <v>85</v>
      </c>
      <c r="F29" s="16" t="s">
        <v>6</v>
      </c>
      <c r="G29" s="15">
        <v>10</v>
      </c>
      <c r="H29" s="15" t="str">
        <f>IF(Table1[[#This Row],[Dark Fibre Ring]]&gt;8,"ja","nee")</f>
        <v>ja</v>
      </c>
      <c r="I29" s="17" t="s">
        <v>148</v>
      </c>
      <c r="J29" s="18">
        <v>1</v>
      </c>
      <c r="K29" s="16"/>
    </row>
    <row r="30" spans="2:11" x14ac:dyDescent="0.25">
      <c r="B30" s="13" t="s">
        <v>71</v>
      </c>
      <c r="C30" s="14" t="s">
        <v>72</v>
      </c>
      <c r="D30" s="15" t="s">
        <v>128</v>
      </c>
      <c r="E30" s="15" t="s">
        <v>85</v>
      </c>
      <c r="F30" s="16" t="s">
        <v>6</v>
      </c>
      <c r="G30" s="15">
        <v>10</v>
      </c>
      <c r="H30" s="15" t="str">
        <f>IF(Table1[[#This Row],[Dark Fibre Ring]]&gt;8,"ja","nee")</f>
        <v>ja</v>
      </c>
      <c r="I30" s="17">
        <v>45821</v>
      </c>
      <c r="J30" s="18">
        <v>1</v>
      </c>
      <c r="K30" s="16"/>
    </row>
    <row r="31" spans="2:11" x14ac:dyDescent="0.25">
      <c r="B31" s="13" t="s">
        <v>73</v>
      </c>
      <c r="C31" s="14" t="s">
        <v>74</v>
      </c>
      <c r="D31" s="15" t="s">
        <v>129</v>
      </c>
      <c r="E31" s="15" t="s">
        <v>85</v>
      </c>
      <c r="F31" s="16" t="s">
        <v>6</v>
      </c>
      <c r="G31" s="15">
        <v>10</v>
      </c>
      <c r="H31" s="15" t="str">
        <f>IF(Table1[[#This Row],[Dark Fibre Ring]]&gt;8,"ja","nee")</f>
        <v>ja</v>
      </c>
      <c r="I31" s="17">
        <v>45821</v>
      </c>
      <c r="J31" s="18">
        <v>1</v>
      </c>
      <c r="K31" s="16"/>
    </row>
    <row r="32" spans="2:11" x14ac:dyDescent="0.25">
      <c r="B32" s="13" t="s">
        <v>75</v>
      </c>
      <c r="C32" s="14" t="s">
        <v>76</v>
      </c>
      <c r="D32" s="15" t="s">
        <v>130</v>
      </c>
      <c r="E32" s="15" t="s">
        <v>85</v>
      </c>
      <c r="F32" s="16" t="s">
        <v>6</v>
      </c>
      <c r="G32" s="15">
        <v>10</v>
      </c>
      <c r="H32" s="15" t="str">
        <f>IF(Table1[[#This Row],[Dark Fibre Ring]]&gt;8,"ja","nee")</f>
        <v>ja</v>
      </c>
      <c r="I32" s="17">
        <v>45821</v>
      </c>
      <c r="J32" s="18">
        <v>1</v>
      </c>
      <c r="K32" s="16"/>
    </row>
    <row r="33" spans="2:11" x14ac:dyDescent="0.25">
      <c r="B33" s="13" t="s">
        <v>77</v>
      </c>
      <c r="C33" s="14" t="s">
        <v>78</v>
      </c>
      <c r="D33" s="15" t="s">
        <v>131</v>
      </c>
      <c r="E33" s="15" t="s">
        <v>85</v>
      </c>
      <c r="F33" s="16" t="s">
        <v>6</v>
      </c>
      <c r="G33" s="15">
        <v>10</v>
      </c>
      <c r="H33" s="15" t="str">
        <f>IF(Table1[[#This Row],[Dark Fibre Ring]]&gt;8,"ja","nee")</f>
        <v>ja</v>
      </c>
      <c r="I33" s="17">
        <v>45821</v>
      </c>
      <c r="J33" s="18">
        <v>1</v>
      </c>
      <c r="K33" s="16"/>
    </row>
    <row r="34" spans="2:11" x14ac:dyDescent="0.25">
      <c r="B34" s="13" t="s">
        <v>79</v>
      </c>
      <c r="C34" s="14" t="s">
        <v>80</v>
      </c>
      <c r="D34" s="15" t="s">
        <v>132</v>
      </c>
      <c r="E34" s="15" t="s">
        <v>85</v>
      </c>
      <c r="F34" s="16" t="s">
        <v>6</v>
      </c>
      <c r="G34" s="15">
        <v>10</v>
      </c>
      <c r="H34" s="15" t="str">
        <f>IF(Table1[[#This Row],[Dark Fibre Ring]]&gt;8,"ja","nee")</f>
        <v>ja</v>
      </c>
      <c r="I34" s="17">
        <v>45821</v>
      </c>
      <c r="J34" s="18">
        <v>1</v>
      </c>
      <c r="K34" s="16"/>
    </row>
    <row r="35" spans="2:11" x14ac:dyDescent="0.25">
      <c r="B35" s="13" t="s">
        <v>81</v>
      </c>
      <c r="C35" s="14" t="s">
        <v>82</v>
      </c>
      <c r="D35" s="15" t="s">
        <v>133</v>
      </c>
      <c r="E35" s="15" t="s">
        <v>85</v>
      </c>
      <c r="F35" s="16" t="s">
        <v>6</v>
      </c>
      <c r="G35" s="15">
        <v>10</v>
      </c>
      <c r="H35" s="15" t="str">
        <f>IF(Table1[[#This Row],[Dark Fibre Ring]]&gt;8,"ja","nee")</f>
        <v>ja</v>
      </c>
      <c r="I35" s="17">
        <v>45821</v>
      </c>
      <c r="J35" s="18">
        <v>1</v>
      </c>
      <c r="K35" s="16"/>
    </row>
    <row r="36" spans="2:11" x14ac:dyDescent="0.25">
      <c r="B36" s="19" t="s">
        <v>83</v>
      </c>
      <c r="C36" s="20" t="s">
        <v>84</v>
      </c>
      <c r="D36" s="21" t="s">
        <v>134</v>
      </c>
      <c r="E36" s="21" t="s">
        <v>85</v>
      </c>
      <c r="F36" s="22" t="s">
        <v>6</v>
      </c>
      <c r="G36" s="15">
        <v>10</v>
      </c>
      <c r="H36" s="21" t="str">
        <f>IF(Table1[[#This Row],[Dark Fibre Ring]]&gt;8,"ja","nee")</f>
        <v>ja</v>
      </c>
      <c r="I36" s="17" t="s">
        <v>148</v>
      </c>
      <c r="J36" s="23">
        <v>1</v>
      </c>
      <c r="K36" s="16"/>
    </row>
  </sheetData>
  <phoneticPr fontId="2" type="noConversion"/>
  <conditionalFormatting sqref="G2:H36">
    <cfRule type="iconSet" priority="15">
      <iconSet iconSet="3Symbols" showValue="0">
        <cfvo type="percent" val="0"/>
        <cfvo type="num" val="5"/>
        <cfvo type="num" val="10"/>
      </iconSet>
    </cfRule>
  </conditionalFormatting>
  <pageMargins left="0.7" right="0.7" top="0.75" bottom="0.75" header="0.3" footer="0.3"/>
  <pageSetup paperSize="9" scale="4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C6B74-E179-4799-A8FE-C0C8EC33CBBD}">
  <dimension ref="B1:G7"/>
  <sheetViews>
    <sheetView showGridLines="0" topLeftCell="C1" zoomScale="115" zoomScaleNormal="115" workbookViewId="0">
      <pane ySplit="1" topLeftCell="A2" activePane="bottomLeft" state="frozen"/>
      <selection pane="bottomLeft" activeCell="G28" sqref="G28"/>
    </sheetView>
  </sheetViews>
  <sheetFormatPr defaultRowHeight="15" x14ac:dyDescent="0.25"/>
  <cols>
    <col min="1" max="1" width="2.28515625" customWidth="1"/>
    <col min="2" max="2" width="32.140625" style="3" bestFit="1" customWidth="1"/>
    <col min="3" max="3" width="21.85546875" style="3" bestFit="1" customWidth="1"/>
    <col min="4" max="4" width="10" style="3" customWidth="1"/>
    <col min="5" max="5" width="12.85546875" style="3" bestFit="1" customWidth="1"/>
    <col min="6" max="6" width="18" style="10" bestFit="1" customWidth="1"/>
    <col min="7" max="7" width="15.28515625" style="12" customWidth="1"/>
  </cols>
  <sheetData>
    <row r="1" spans="2:7" x14ac:dyDescent="0.25">
      <c r="B1" s="7" t="s">
        <v>0</v>
      </c>
      <c r="C1" s="8" t="s">
        <v>1</v>
      </c>
      <c r="D1" s="8" t="s">
        <v>3</v>
      </c>
      <c r="E1" s="8" t="s">
        <v>2</v>
      </c>
      <c r="F1" s="9" t="s">
        <v>7</v>
      </c>
      <c r="G1" s="11" t="s">
        <v>136</v>
      </c>
    </row>
    <row r="2" spans="2:7" x14ac:dyDescent="0.25">
      <c r="B2" s="13" t="s">
        <v>12</v>
      </c>
      <c r="C2" s="14" t="s">
        <v>13</v>
      </c>
      <c r="D2" s="15" t="s">
        <v>98</v>
      </c>
      <c r="E2" s="15" t="s">
        <v>87</v>
      </c>
      <c r="F2" s="17">
        <v>45821</v>
      </c>
      <c r="G2" s="18">
        <v>2</v>
      </c>
    </row>
    <row r="3" spans="2:7" x14ac:dyDescent="0.25">
      <c r="B3" s="13" t="s">
        <v>14</v>
      </c>
      <c r="C3" s="14" t="s">
        <v>15</v>
      </c>
      <c r="D3" s="15" t="s">
        <v>99</v>
      </c>
      <c r="E3" s="15" t="s">
        <v>88</v>
      </c>
      <c r="F3" s="17" t="s">
        <v>146</v>
      </c>
      <c r="G3" s="18">
        <v>2</v>
      </c>
    </row>
    <row r="4" spans="2:7" x14ac:dyDescent="0.25">
      <c r="B4" s="13" t="s">
        <v>18</v>
      </c>
      <c r="C4" s="14" t="s">
        <v>19</v>
      </c>
      <c r="D4" s="15" t="s">
        <v>101</v>
      </c>
      <c r="E4" s="15" t="s">
        <v>90</v>
      </c>
      <c r="F4" s="17">
        <v>45821</v>
      </c>
      <c r="G4" s="18">
        <v>2</v>
      </c>
    </row>
    <row r="5" spans="2:7" x14ac:dyDescent="0.25">
      <c r="B5" s="13" t="s">
        <v>22</v>
      </c>
      <c r="C5" s="14" t="s">
        <v>23</v>
      </c>
      <c r="D5" s="15" t="s">
        <v>103</v>
      </c>
      <c r="E5" s="15" t="s">
        <v>88</v>
      </c>
      <c r="F5" s="17">
        <v>45821</v>
      </c>
      <c r="G5" s="18">
        <v>2</v>
      </c>
    </row>
    <row r="6" spans="2:7" x14ac:dyDescent="0.25">
      <c r="B6" s="13" t="s">
        <v>24</v>
      </c>
      <c r="C6" s="14" t="s">
        <v>25</v>
      </c>
      <c r="D6" s="15" t="s">
        <v>104</v>
      </c>
      <c r="E6" s="15" t="s">
        <v>88</v>
      </c>
      <c r="F6" s="17">
        <v>45821</v>
      </c>
      <c r="G6" s="18">
        <v>2</v>
      </c>
    </row>
    <row r="7" spans="2:7" x14ac:dyDescent="0.25">
      <c r="B7" s="13" t="s">
        <v>54</v>
      </c>
      <c r="C7" s="14" t="s">
        <v>55</v>
      </c>
      <c r="D7" s="15" t="s">
        <v>119</v>
      </c>
      <c r="E7" s="15" t="s">
        <v>92</v>
      </c>
      <c r="F7" s="17">
        <v>45821</v>
      </c>
      <c r="G7" s="18">
        <v>2</v>
      </c>
    </row>
  </sheetData>
  <pageMargins left="0.7" right="0.7" top="0.75" bottom="0.75" header="0.3" footer="0.3"/>
  <pageSetup paperSize="9" scale="4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CE3D82-4797-4009-8E38-0874DDF0EB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1C6D10-6F0E-4CEC-AB7B-3F76B2E26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2E418-8EB4-4D14-ACAF-A657FA4B81D5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bf461255-2d6a-4ad4-bfab-b1b7559feda1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Huidige verbindingen</vt:lpstr>
      <vt:lpstr>Perceel 1 (Managed darkfiber)</vt:lpstr>
      <vt:lpstr>Perceel 2 Overige internetvoorz</vt:lpstr>
      <vt:lpstr>'Huidige verbindingen'!Afdrukbereik</vt:lpstr>
      <vt:lpstr>'Perceel 1 (Managed darkfiber)'!Afdrukbereik</vt:lpstr>
      <vt:lpstr>'Perceel 2 Overige internetvoorz'!Afdrukbereik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2023-08-18T20:52:28Z</dcterms:created>
  <dcterms:modified xsi:type="dcterms:W3CDTF">2024-01-19T14:03:41Z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0x01010021753CE02F6E274FAFABA72B3335244A</vt:lpwstr>
  </property>
</Properties>
</file>